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segovia\Desktop\"/>
    </mc:Choice>
  </mc:AlternateContent>
  <xr:revisionPtr revIDLastSave="0" documentId="8_{E25BE08E-9FFA-4809-B603-2F733C49247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20191231" sheetId="1" r:id="rId1"/>
    <sheet name="Hoja1" sheetId="2" r:id="rId2"/>
  </sheets>
  <definedNames>
    <definedName name="_xlnm.Print_Area" localSheetId="0">'20191231'!$A$1:$L$72</definedName>
  </definedNames>
  <calcPr calcId="191029" iterateDelta="1E-4"/>
</workbook>
</file>

<file path=xl/calcChain.xml><?xml version="1.0" encoding="utf-8"?>
<calcChain xmlns="http://schemas.openxmlformats.org/spreadsheetml/2006/main">
  <c r="J63" i="1" l="1"/>
  <c r="K62" i="1"/>
  <c r="K60" i="1"/>
  <c r="K58" i="1"/>
  <c r="K56" i="1"/>
  <c r="K54" i="1"/>
  <c r="K51" i="1"/>
  <c r="E37" i="1"/>
  <c r="F37" i="1" s="1"/>
  <c r="G36" i="1"/>
  <c r="H36" i="1" s="1"/>
  <c r="J36" i="1" s="1"/>
  <c r="H35" i="1"/>
  <c r="H34" i="1"/>
  <c r="H33" i="1"/>
  <c r="H32" i="1"/>
  <c r="H31" i="1"/>
  <c r="K30" i="1"/>
  <c r="K31" i="1" s="1"/>
  <c r="K32" i="1" s="1"/>
  <c r="K33" i="1" s="1"/>
  <c r="K34" i="1" s="1"/>
  <c r="K35" i="1" s="1"/>
  <c r="H30" i="1"/>
  <c r="K63" i="1" l="1"/>
  <c r="K36" i="1"/>
  <c r="L54" i="1"/>
  <c r="L63" i="1"/>
  <c r="L51" i="1"/>
  <c r="L60" i="1"/>
  <c r="L58" i="1"/>
  <c r="L62" i="1"/>
  <c r="L56" i="1"/>
  <c r="E38" i="1"/>
  <c r="F38" i="1" s="1"/>
  <c r="G37" i="1"/>
  <c r="H37" i="1" s="1"/>
  <c r="J37" i="1" s="1"/>
  <c r="K37" i="1" l="1"/>
  <c r="E39" i="1"/>
  <c r="F39" i="1" s="1"/>
  <c r="G38" i="1"/>
  <c r="H38" i="1" s="1"/>
  <c r="J38" i="1" s="1"/>
  <c r="K38" i="1" l="1"/>
  <c r="E40" i="1"/>
  <c r="F40" i="1" s="1"/>
  <c r="G39" i="1"/>
  <c r="H39" i="1" s="1"/>
  <c r="J39" i="1" s="1"/>
  <c r="K39" i="1" l="1"/>
  <c r="E41" i="1"/>
  <c r="G41" i="1" s="1"/>
  <c r="H41" i="1" s="1"/>
  <c r="J41" i="1" s="1"/>
  <c r="G40" i="1"/>
  <c r="H40" i="1" s="1"/>
  <c r="J40" i="1" s="1"/>
  <c r="K40" i="1" l="1"/>
  <c r="K41" i="1" s="1"/>
  <c r="K42" i="1" s="1"/>
  <c r="K43" i="1" s="1"/>
</calcChain>
</file>

<file path=xl/sharedStrings.xml><?xml version="1.0" encoding="utf-8"?>
<sst xmlns="http://schemas.openxmlformats.org/spreadsheetml/2006/main" count="98" uniqueCount="29">
  <si>
    <t>De conformidad   a   las  integraciones,  transferencias realizadas y registradas en el trimestre,  la</t>
  </si>
  <si>
    <t>composición accionaria de la sociedad a la fecha es la siguiente:</t>
  </si>
  <si>
    <t>EMPRESA: TAPE  RUVICHA S.A.E.C.A</t>
  </si>
  <si>
    <t>Nro.</t>
  </si>
  <si>
    <t>Accionistas</t>
  </si>
  <si>
    <t>Series</t>
  </si>
  <si>
    <t>Acciones</t>
  </si>
  <si>
    <t>Cantidad</t>
  </si>
  <si>
    <t>Clase</t>
  </si>
  <si>
    <t>Nuevo Capital</t>
  </si>
  <si>
    <t>del</t>
  </si>
  <si>
    <t>al</t>
  </si>
  <si>
    <t>PAPPALARDO Z., Conrado</t>
  </si>
  <si>
    <t>O</t>
  </si>
  <si>
    <t>Suscripto</t>
  </si>
  <si>
    <t>CUADRO DE CAPITAL SUSCRIPTO E INTEGRADO- Ordenado x Titulos</t>
  </si>
  <si>
    <t>PAPPALARDO, Marco Estebn</t>
  </si>
  <si>
    <t>PAPPALARDO, Jorge Enrique</t>
  </si>
  <si>
    <t>PAPPALARDO, María Teresa</t>
  </si>
  <si>
    <t>PAPPALARDO, Pablo Xavier</t>
  </si>
  <si>
    <t>BEDOYA, Maria Teresa</t>
  </si>
  <si>
    <t>votos</t>
  </si>
  <si>
    <t>Acumulado</t>
  </si>
  <si>
    <t>PAPPALARDO Z, Conrado</t>
  </si>
  <si>
    <t xml:space="preserve"> </t>
  </si>
  <si>
    <t>Asunción, 31 de diciembre de 2020</t>
  </si>
  <si>
    <t>Composición Accionaria  al 31 de diciembre de 2020</t>
  </si>
  <si>
    <t>Victor Servin</t>
  </si>
  <si>
    <t>Director Titular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</si>
</sst>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-* #,##0_-;\-* #,##0_-;_-* &quot;-&quot;_-;_-@_-"/>
    <numFmt numFmtId="165" formatCode="_ * #,##0_ ;_ * \-#,##0_ ;_ * &quot;-&quot;??_ ;_ @_ "/>
  </numFmts>
  <fonts count="20" x14ac:knownFonts="1">
    <font>
      <sz val="10"/>
      <name val="Arial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Tahoma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12"/>
      <color theme="0"/>
      <name val="Calibri"/>
      <family val="2"/>
      <scheme val="minor"/>
    </font>
    <font>
      <b/>
      <sz val="14"/>
      <color theme="0"/>
      <name val="Helvetica"/>
      <family val="2"/>
    </font>
    <font>
      <b/>
      <sz val="10"/>
      <color theme="0"/>
      <name val="Helvetica"/>
      <family val="2"/>
    </font>
    <font>
      <b/>
      <sz val="14"/>
      <name val="Helvetica"/>
      <family val="2"/>
    </font>
    <font>
      <sz val="10"/>
      <name val="Helvetica"/>
      <family val="2"/>
    </font>
    <font>
      <b/>
      <sz val="14"/>
      <color theme="1"/>
      <name val="Calibri"/>
      <family val="2"/>
      <scheme val="minor"/>
    </font>
    <font>
      <b/>
      <sz val="20"/>
      <name val="Arial"/>
      <family val="2"/>
    </font>
    <font>
      <b/>
      <sz val="18"/>
      <name val="Tahoma"/>
      <family val="2"/>
    </font>
    <font>
      <sz val="16"/>
      <name val="Arial"/>
      <family val="2"/>
    </font>
    <font>
      <sz val="1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60">
    <xf numFmtId="0" fontId="0" fillId="0" borderId="0" xfId="0"/>
    <xf numFmtId="0" fontId="5" fillId="0" borderId="0" xfId="0" applyFont="1" applyFill="1" applyBorder="1" applyAlignment="1">
      <alignment horizontal="center"/>
    </xf>
    <xf numFmtId="10" fontId="0" fillId="0" borderId="0" xfId="0" applyNumberFormat="1"/>
    <xf numFmtId="10" fontId="5" fillId="0" borderId="0" xfId="0" applyNumberFormat="1" applyFont="1" applyFill="1" applyBorder="1" applyAlignment="1">
      <alignment horizontal="center"/>
    </xf>
    <xf numFmtId="0" fontId="6" fillId="0" borderId="0" xfId="0" applyFont="1" applyBorder="1"/>
    <xf numFmtId="10" fontId="6" fillId="0" borderId="0" xfId="0" applyNumberFormat="1" applyFont="1" applyBorder="1"/>
    <xf numFmtId="0" fontId="0" fillId="0" borderId="1" xfId="0" applyBorder="1"/>
    <xf numFmtId="0" fontId="0" fillId="0" borderId="2" xfId="0" applyBorder="1"/>
    <xf numFmtId="10" fontId="0" fillId="0" borderId="2" xfId="0" applyNumberFormat="1" applyBorder="1"/>
    <xf numFmtId="10" fontId="0" fillId="0" borderId="3" xfId="0" applyNumberFormat="1" applyBorder="1"/>
    <xf numFmtId="0" fontId="2" fillId="0" borderId="4" xfId="0" applyFont="1" applyFill="1" applyBorder="1"/>
    <xf numFmtId="0" fontId="2" fillId="0" borderId="0" xfId="0" applyFont="1" applyFill="1" applyBorder="1"/>
    <xf numFmtId="165" fontId="2" fillId="0" borderId="0" xfId="1" applyNumberFormat="1" applyFont="1" applyFill="1" applyBorder="1"/>
    <xf numFmtId="10" fontId="2" fillId="0" borderId="0" xfId="0" applyNumberFormat="1" applyFont="1" applyFill="1" applyBorder="1"/>
    <xf numFmtId="10" fontId="4" fillId="0" borderId="5" xfId="0" applyNumberFormat="1" applyFont="1" applyFill="1" applyBorder="1"/>
    <xf numFmtId="0" fontId="0" fillId="0" borderId="4" xfId="0" applyBorder="1"/>
    <xf numFmtId="0" fontId="0" fillId="0" borderId="0" xfId="0" applyBorder="1"/>
    <xf numFmtId="10" fontId="0" fillId="0" borderId="0" xfId="0" applyNumberFormat="1" applyBorder="1"/>
    <xf numFmtId="10" fontId="0" fillId="0" borderId="5" xfId="0" applyNumberFormat="1" applyBorder="1"/>
    <xf numFmtId="0" fontId="5" fillId="0" borderId="4" xfId="0" applyFont="1" applyFill="1" applyBorder="1" applyAlignment="1">
      <alignment horizontal="center"/>
    </xf>
    <xf numFmtId="10" fontId="0" fillId="0" borderId="0" xfId="2" applyNumberFormat="1" applyFont="1"/>
    <xf numFmtId="0" fontId="10" fillId="3" borderId="0" xfId="0" applyFont="1" applyFill="1" applyAlignment="1">
      <alignment horizontal="center"/>
    </xf>
    <xf numFmtId="0" fontId="11" fillId="3" borderId="0" xfId="0" applyFont="1" applyFill="1"/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9" fillId="3" borderId="0" xfId="0" applyFont="1" applyFill="1" applyAlignment="1">
      <alignment horizont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/>
    <xf numFmtId="164" fontId="13" fillId="0" borderId="6" xfId="3" applyFont="1" applyBorder="1"/>
    <xf numFmtId="164" fontId="0" fillId="0" borderId="6" xfId="3" applyFont="1" applyBorder="1"/>
    <xf numFmtId="0" fontId="12" fillId="4" borderId="6" xfId="0" applyFont="1" applyFill="1" applyBorder="1" applyAlignment="1">
      <alignment horizontal="center"/>
    </xf>
    <xf numFmtId="0" fontId="13" fillId="4" borderId="6" xfId="0" applyFont="1" applyFill="1" applyBorder="1"/>
    <xf numFmtId="164" fontId="13" fillId="4" borderId="6" xfId="3" applyFont="1" applyFill="1" applyBorder="1"/>
    <xf numFmtId="164" fontId="1" fillId="4" borderId="6" xfId="3" applyFont="1" applyFill="1" applyBorder="1"/>
    <xf numFmtId="164" fontId="0" fillId="4" borderId="6" xfId="3" applyFont="1" applyFill="1" applyBorder="1"/>
    <xf numFmtId="0" fontId="14" fillId="4" borderId="6" xfId="0" applyFont="1" applyFill="1" applyBorder="1" applyAlignment="1">
      <alignment horizontal="center"/>
    </xf>
    <xf numFmtId="0" fontId="0" fillId="4" borderId="6" xfId="0" applyFill="1" applyBorder="1"/>
    <xf numFmtId="164" fontId="0" fillId="4" borderId="6" xfId="0" applyNumberFormat="1" applyFill="1" applyBorder="1"/>
    <xf numFmtId="0" fontId="12" fillId="2" borderId="6" xfId="0" applyFont="1" applyFill="1" applyBorder="1" applyAlignment="1">
      <alignment horizontal="center"/>
    </xf>
    <xf numFmtId="0" fontId="13" fillId="2" borderId="6" xfId="0" applyFont="1" applyFill="1" applyBorder="1"/>
    <xf numFmtId="164" fontId="13" fillId="2" borderId="6" xfId="3" applyFont="1" applyFill="1" applyBorder="1"/>
    <xf numFmtId="164" fontId="0" fillId="2" borderId="6" xfId="3" applyFont="1" applyFill="1" applyBorder="1"/>
    <xf numFmtId="164" fontId="1" fillId="2" borderId="6" xfId="3" applyFont="1" applyFill="1" applyBorder="1"/>
    <xf numFmtId="0" fontId="0" fillId="2" borderId="6" xfId="0" applyFill="1" applyBorder="1"/>
    <xf numFmtId="164" fontId="0" fillId="2" borderId="6" xfId="0" applyNumberFormat="1" applyFill="1" applyBorder="1"/>
    <xf numFmtId="0" fontId="14" fillId="2" borderId="6" xfId="0" applyFont="1" applyFill="1" applyBorder="1" applyAlignment="1">
      <alignment horizontal="center"/>
    </xf>
    <xf numFmtId="164" fontId="0" fillId="0" borderId="0" xfId="0" applyNumberFormat="1"/>
    <xf numFmtId="0" fontId="15" fillId="0" borderId="4" xfId="0" applyFont="1" applyBorder="1"/>
    <xf numFmtId="0" fontId="18" fillId="0" borderId="4" xfId="0" applyFont="1" applyFill="1" applyBorder="1"/>
    <xf numFmtId="0" fontId="19" fillId="0" borderId="0" xfId="0" applyFont="1" applyAlignment="1">
      <alignment horizontal="center"/>
    </xf>
    <xf numFmtId="0" fontId="17" fillId="0" borderId="4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6" fillId="2" borderId="4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</cellXfs>
  <cellStyles count="4">
    <cellStyle name="Millares" xfId="1" builtinId="3"/>
    <cellStyle name="Millares [0]" xfId="3" builtinId="6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50800</xdr:rowOff>
    </xdr:from>
    <xdr:to>
      <xdr:col>10</xdr:col>
      <xdr:colOff>466725</xdr:colOff>
      <xdr:row>24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A2321C-B7A2-6A4A-9BB8-5EDFF7293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22500"/>
          <a:ext cx="8915400" cy="2844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647700</xdr:colOff>
      <xdr:row>18</xdr:row>
      <xdr:rowOff>63500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189947-4263-8B47-A584-0B2F5B4F6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379200" cy="303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L68"/>
  <sheetViews>
    <sheetView tabSelected="1" topLeftCell="A10" zoomScaleNormal="100" zoomScaleSheetLayoutView="100" workbookViewId="0">
      <selection activeCell="J8" sqref="J8"/>
    </sheetView>
  </sheetViews>
  <sheetFormatPr baseColWidth="10" defaultRowHeight="15" customHeight="1" x14ac:dyDescent="0.2"/>
  <cols>
    <col min="1" max="1" width="11" customWidth="1"/>
    <col min="2" max="2" width="20.28515625" customWidth="1"/>
    <col min="3" max="3" width="7.42578125" customWidth="1"/>
    <col min="4" max="4" width="8.28515625" bestFit="1" customWidth="1"/>
    <col min="5" max="5" width="10.140625" customWidth="1"/>
    <col min="6" max="6" width="9.7109375" bestFit="1" customWidth="1"/>
    <col min="7" max="7" width="8.7109375" customWidth="1"/>
    <col min="8" max="8" width="9.28515625" bestFit="1" customWidth="1"/>
    <col min="9" max="9" width="8.5703125" customWidth="1"/>
    <col min="10" max="10" width="18.7109375" style="2" bestFit="1" customWidth="1"/>
    <col min="11" max="11" width="17.7109375" style="2" bestFit="1" customWidth="1"/>
    <col min="12" max="12" width="8.140625" bestFit="1" customWidth="1"/>
  </cols>
  <sheetData>
    <row r="1" spans="1:11" ht="15" customHeight="1" x14ac:dyDescent="0.2">
      <c r="A1" s="6"/>
      <c r="B1" s="7"/>
      <c r="C1" s="7"/>
      <c r="D1" s="7"/>
      <c r="E1" s="7"/>
      <c r="F1" s="7"/>
      <c r="G1" s="7"/>
      <c r="H1" s="7"/>
      <c r="I1" s="7"/>
      <c r="J1" s="8"/>
      <c r="K1" s="9"/>
    </row>
    <row r="2" spans="1:11" ht="23.25" x14ac:dyDescent="0.35">
      <c r="A2" s="48" t="s">
        <v>25</v>
      </c>
      <c r="B2" s="11"/>
      <c r="C2" s="11"/>
      <c r="D2" s="12"/>
      <c r="E2" s="12"/>
      <c r="F2" s="11"/>
      <c r="G2" s="11"/>
      <c r="H2" s="11"/>
      <c r="I2" s="11"/>
      <c r="J2" s="13"/>
      <c r="K2" s="14"/>
    </row>
    <row r="3" spans="1:11" ht="15" customHeight="1" x14ac:dyDescent="0.2">
      <c r="A3" s="10"/>
      <c r="B3" s="11"/>
      <c r="C3" s="11"/>
      <c r="D3" s="12"/>
      <c r="E3" s="12"/>
      <c r="F3" s="11"/>
      <c r="G3" s="11"/>
      <c r="H3" s="11"/>
      <c r="I3" s="11"/>
      <c r="J3" s="13"/>
      <c r="K3" s="14"/>
    </row>
    <row r="4" spans="1:11" ht="20.25" x14ac:dyDescent="0.3">
      <c r="A4" s="57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9"/>
    </row>
    <row r="5" spans="1:11" ht="15" customHeight="1" x14ac:dyDescent="0.3">
      <c r="A5" s="50" t="s">
        <v>1</v>
      </c>
      <c r="B5" s="51"/>
      <c r="C5" s="51"/>
      <c r="D5" s="51"/>
      <c r="E5" s="51"/>
      <c r="F5" s="51"/>
      <c r="G5" s="51"/>
      <c r="H5" s="51"/>
      <c r="I5" s="51"/>
      <c r="J5" s="51"/>
      <c r="K5" s="14"/>
    </row>
    <row r="6" spans="1:11" ht="15" customHeight="1" x14ac:dyDescent="0.2">
      <c r="A6" s="15"/>
      <c r="B6" s="16"/>
      <c r="C6" s="16"/>
      <c r="D6" s="16"/>
      <c r="E6" s="16"/>
      <c r="F6" s="16"/>
      <c r="G6" s="16"/>
      <c r="H6" s="16"/>
      <c r="I6" s="16"/>
      <c r="J6" s="17"/>
      <c r="K6" s="18"/>
    </row>
    <row r="7" spans="1:11" ht="22.5" x14ac:dyDescent="0.3">
      <c r="A7" s="52" t="s">
        <v>26</v>
      </c>
      <c r="B7" s="53"/>
      <c r="C7" s="53"/>
      <c r="D7" s="53"/>
      <c r="E7" s="53"/>
      <c r="F7" s="53"/>
      <c r="G7" s="53"/>
      <c r="H7" s="53"/>
      <c r="I7" s="53"/>
      <c r="J7" s="53"/>
      <c r="K7" s="18"/>
    </row>
    <row r="8" spans="1:11" ht="15" customHeight="1" x14ac:dyDescent="0.2">
      <c r="A8" s="19"/>
      <c r="B8" s="1"/>
      <c r="C8" s="1"/>
      <c r="D8" s="1"/>
      <c r="E8" s="1"/>
      <c r="F8" s="1"/>
      <c r="G8" s="1"/>
      <c r="H8" s="1"/>
      <c r="I8" s="1"/>
      <c r="J8" s="3"/>
      <c r="K8" s="18"/>
    </row>
    <row r="9" spans="1:11" ht="30" customHeight="1" x14ac:dyDescent="0.4">
      <c r="A9" s="47" t="s">
        <v>2</v>
      </c>
      <c r="F9" s="4"/>
      <c r="G9" s="4"/>
      <c r="H9" s="4"/>
      <c r="I9" s="4"/>
      <c r="J9" s="5"/>
      <c r="K9" s="18"/>
    </row>
    <row r="10" spans="1:11" ht="15" customHeight="1" x14ac:dyDescent="0.2">
      <c r="A10" s="15"/>
      <c r="B10" s="16"/>
      <c r="C10" s="16"/>
      <c r="D10" s="16"/>
      <c r="E10" s="16"/>
      <c r="F10" s="4"/>
      <c r="G10" s="4"/>
      <c r="H10" s="4"/>
      <c r="I10" s="4"/>
      <c r="J10" s="5"/>
      <c r="K10" s="18"/>
    </row>
    <row r="11" spans="1:11" ht="15" customHeight="1" x14ac:dyDescent="0.2">
      <c r="A11" s="15"/>
      <c r="B11" s="16"/>
      <c r="C11" s="16"/>
      <c r="D11" s="16"/>
      <c r="E11" s="16"/>
      <c r="F11" s="4"/>
      <c r="G11" s="4"/>
      <c r="H11" s="4"/>
      <c r="I11" s="4"/>
      <c r="J11" s="5"/>
      <c r="K11" s="18"/>
    </row>
    <row r="12" spans="1:11" ht="15" customHeight="1" x14ac:dyDescent="0.2">
      <c r="A12" s="15"/>
      <c r="B12" s="16"/>
      <c r="C12" s="16"/>
      <c r="D12" s="16"/>
      <c r="E12" s="16"/>
      <c r="F12" s="4"/>
      <c r="G12" s="4"/>
      <c r="H12" s="4"/>
      <c r="I12" s="4"/>
      <c r="J12" s="5"/>
      <c r="K12" s="18"/>
    </row>
    <row r="13" spans="1:11" ht="15" customHeight="1" x14ac:dyDescent="0.2">
      <c r="A13" s="15"/>
      <c r="B13" s="16"/>
      <c r="C13" s="16"/>
      <c r="D13" s="16"/>
      <c r="E13" s="16"/>
      <c r="F13" s="4"/>
      <c r="G13" s="4"/>
      <c r="H13" s="4"/>
      <c r="I13" s="4"/>
      <c r="J13" s="5"/>
      <c r="K13" s="18"/>
    </row>
    <row r="14" spans="1:11" ht="15" customHeight="1" x14ac:dyDescent="0.2">
      <c r="A14" s="15"/>
      <c r="B14" s="16"/>
      <c r="C14" s="16"/>
      <c r="D14" s="16"/>
      <c r="E14" s="16"/>
      <c r="F14" s="4"/>
      <c r="G14" s="4"/>
      <c r="H14" s="4"/>
      <c r="I14" s="4"/>
      <c r="J14" s="5"/>
      <c r="K14" s="18"/>
    </row>
    <row r="15" spans="1:11" ht="15" customHeight="1" x14ac:dyDescent="0.2">
      <c r="A15" s="15"/>
      <c r="B15" s="16"/>
      <c r="C15" s="16"/>
      <c r="D15" s="16"/>
      <c r="E15" s="16"/>
      <c r="F15" s="4"/>
      <c r="G15" s="4"/>
      <c r="H15" s="4"/>
      <c r="I15" s="4"/>
      <c r="J15" s="5"/>
      <c r="K15" s="18"/>
    </row>
    <row r="16" spans="1:11" ht="15" customHeight="1" x14ac:dyDescent="0.2">
      <c r="A16" s="15"/>
      <c r="B16" s="16"/>
      <c r="C16" s="16"/>
      <c r="D16" s="16"/>
      <c r="E16" s="16"/>
      <c r="F16" s="4"/>
      <c r="G16" s="4"/>
      <c r="H16" s="4"/>
      <c r="I16" s="4"/>
      <c r="J16" s="5"/>
      <c r="K16" s="18"/>
    </row>
    <row r="17" spans="1:11" ht="15" customHeight="1" x14ac:dyDescent="0.2">
      <c r="A17" s="15"/>
      <c r="B17" s="16"/>
      <c r="C17" s="16"/>
      <c r="D17" s="16"/>
      <c r="E17" s="16"/>
      <c r="F17" s="4"/>
      <c r="G17" s="4"/>
      <c r="H17" s="4"/>
      <c r="I17" s="4"/>
      <c r="J17" s="5"/>
      <c r="K17" s="18"/>
    </row>
    <row r="18" spans="1:11" ht="15" customHeight="1" x14ac:dyDescent="0.2">
      <c r="A18" s="15"/>
      <c r="B18" s="16"/>
      <c r="C18" s="16"/>
      <c r="D18" s="16"/>
      <c r="E18" s="16"/>
      <c r="F18" s="4"/>
      <c r="G18" s="4"/>
      <c r="H18" s="4"/>
      <c r="I18" s="4"/>
      <c r="J18" s="5"/>
      <c r="K18" s="18"/>
    </row>
    <row r="19" spans="1:11" ht="15" customHeight="1" x14ac:dyDescent="0.2">
      <c r="A19" s="15"/>
      <c r="B19" s="16"/>
      <c r="C19" s="16"/>
      <c r="D19" s="16"/>
      <c r="E19" s="16"/>
      <c r="F19" s="4"/>
      <c r="G19" s="4"/>
      <c r="H19" s="4"/>
      <c r="I19" s="4"/>
      <c r="J19" s="5"/>
      <c r="K19" s="18"/>
    </row>
    <row r="20" spans="1:11" ht="15" customHeight="1" x14ac:dyDescent="0.2">
      <c r="A20" s="15"/>
      <c r="B20" s="16"/>
      <c r="C20" s="16"/>
      <c r="D20" s="16"/>
      <c r="E20" s="16"/>
      <c r="F20" s="4"/>
      <c r="G20" s="4"/>
      <c r="H20" s="4"/>
      <c r="I20" s="4"/>
      <c r="J20" s="5"/>
      <c r="K20" s="18"/>
    </row>
    <row r="21" spans="1:11" ht="15" customHeight="1" x14ac:dyDescent="0.2">
      <c r="A21" s="15"/>
      <c r="B21" s="16"/>
      <c r="C21" s="16"/>
      <c r="D21" s="16"/>
      <c r="E21" s="16"/>
      <c r="F21" s="4"/>
      <c r="G21" s="4"/>
      <c r="H21" s="4"/>
      <c r="I21" s="4"/>
      <c r="J21" s="5"/>
      <c r="K21" s="18"/>
    </row>
    <row r="22" spans="1:11" ht="15" customHeight="1" x14ac:dyDescent="0.2">
      <c r="A22" s="15"/>
      <c r="B22" s="16"/>
      <c r="C22" s="16"/>
      <c r="D22" s="16"/>
      <c r="E22" s="16"/>
      <c r="F22" s="4"/>
      <c r="G22" s="4"/>
      <c r="H22" s="4"/>
      <c r="I22" s="4"/>
      <c r="J22" s="5"/>
      <c r="K22" s="18"/>
    </row>
    <row r="23" spans="1:11" ht="15" customHeight="1" x14ac:dyDescent="0.2">
      <c r="A23" s="15"/>
      <c r="B23" s="16"/>
      <c r="C23" s="16"/>
      <c r="D23" s="16"/>
      <c r="E23" s="16"/>
      <c r="F23" s="4"/>
      <c r="G23" s="4"/>
      <c r="H23" s="4"/>
      <c r="I23" s="4"/>
      <c r="J23" s="5"/>
      <c r="K23" s="18"/>
    </row>
    <row r="24" spans="1:11" ht="15" customHeight="1" x14ac:dyDescent="0.2">
      <c r="A24" s="15"/>
      <c r="B24" s="16"/>
      <c r="C24" s="16"/>
      <c r="D24" s="16"/>
      <c r="E24" s="16"/>
      <c r="F24" s="4"/>
      <c r="G24" s="4"/>
      <c r="H24" s="4"/>
      <c r="I24" s="4"/>
      <c r="J24" s="5"/>
      <c r="K24" s="18"/>
    </row>
    <row r="25" spans="1:11" ht="22.5" x14ac:dyDescent="0.3">
      <c r="A25" s="54" t="s">
        <v>15</v>
      </c>
      <c r="B25" s="55"/>
      <c r="C25" s="55"/>
      <c r="D25" s="55"/>
      <c r="E25" s="55"/>
      <c r="F25" s="55"/>
      <c r="G25" s="55"/>
      <c r="H25" s="55"/>
      <c r="I25" s="55"/>
      <c r="J25" s="55"/>
      <c r="K25" s="56"/>
    </row>
    <row r="26" spans="1:11" ht="15" customHeight="1" x14ac:dyDescent="0.2">
      <c r="A26" s="15"/>
      <c r="B26" s="16"/>
      <c r="C26" s="16"/>
      <c r="D26" s="16"/>
      <c r="E26" s="16"/>
      <c r="F26" s="16"/>
      <c r="G26" s="16"/>
      <c r="H26" s="16"/>
      <c r="I26" s="16"/>
      <c r="J26" s="17"/>
      <c r="K26" s="18"/>
    </row>
    <row r="27" spans="1:11" ht="15" customHeight="1" x14ac:dyDescent="0.2">
      <c r="A27" s="15"/>
      <c r="B27" s="16"/>
      <c r="C27" s="16"/>
      <c r="D27" s="16"/>
      <c r="E27" s="16"/>
      <c r="F27" s="16"/>
      <c r="G27" s="16"/>
      <c r="H27" s="16"/>
      <c r="I27" s="16"/>
      <c r="J27" s="17" t="s">
        <v>14</v>
      </c>
      <c r="K27" s="18"/>
    </row>
    <row r="28" spans="1:11" ht="15" customHeight="1" x14ac:dyDescent="0.25">
      <c r="A28" s="21" t="s">
        <v>3</v>
      </c>
      <c r="B28" s="22" t="s">
        <v>4</v>
      </c>
      <c r="C28" s="23" t="s">
        <v>5</v>
      </c>
      <c r="D28" s="23"/>
      <c r="E28" s="23" t="s">
        <v>6</v>
      </c>
      <c r="F28" s="23"/>
      <c r="G28" s="23" t="s">
        <v>7</v>
      </c>
      <c r="H28" s="23" t="s">
        <v>21</v>
      </c>
      <c r="I28" s="23" t="s">
        <v>8</v>
      </c>
      <c r="J28" s="23" t="s">
        <v>9</v>
      </c>
      <c r="K28" s="24"/>
    </row>
    <row r="29" spans="1:11" ht="15" customHeight="1" x14ac:dyDescent="0.25">
      <c r="A29" s="21"/>
      <c r="B29" s="22"/>
      <c r="C29" s="23" t="s">
        <v>10</v>
      </c>
      <c r="D29" s="23" t="s">
        <v>11</v>
      </c>
      <c r="E29" s="23" t="s">
        <v>10</v>
      </c>
      <c r="F29" s="23" t="s">
        <v>11</v>
      </c>
      <c r="G29" s="23" t="s">
        <v>6</v>
      </c>
      <c r="H29" s="24"/>
      <c r="I29" s="22"/>
      <c r="J29" s="22"/>
      <c r="K29" s="25" t="s">
        <v>22</v>
      </c>
    </row>
    <row r="30" spans="1:11" ht="15" customHeight="1" x14ac:dyDescent="0.25">
      <c r="A30" s="26">
        <v>1</v>
      </c>
      <c r="B30" s="27" t="s">
        <v>12</v>
      </c>
      <c r="C30" s="28">
        <v>1</v>
      </c>
      <c r="D30" s="28">
        <v>120</v>
      </c>
      <c r="E30" s="28">
        <v>1</v>
      </c>
      <c r="F30" s="28">
        <v>12000</v>
      </c>
      <c r="G30" s="28">
        <v>12000</v>
      </c>
      <c r="H30" s="29">
        <f t="shared" ref="H30:H41" si="0">+G30</f>
        <v>12000</v>
      </c>
      <c r="I30" s="28" t="s">
        <v>13</v>
      </c>
      <c r="J30" s="28">
        <v>12000000000</v>
      </c>
      <c r="K30" s="29">
        <f>+J30</f>
        <v>12000000000</v>
      </c>
    </row>
    <row r="31" spans="1:11" ht="15" customHeight="1" x14ac:dyDescent="0.25">
      <c r="A31" s="26">
        <v>2</v>
      </c>
      <c r="B31" s="27" t="s">
        <v>17</v>
      </c>
      <c r="C31" s="28">
        <v>121</v>
      </c>
      <c r="D31" s="28">
        <v>320</v>
      </c>
      <c r="E31" s="28">
        <v>12001</v>
      </c>
      <c r="F31" s="28">
        <v>32000</v>
      </c>
      <c r="G31" s="28">
        <v>20000</v>
      </c>
      <c r="H31" s="29">
        <f t="shared" si="0"/>
        <v>20000</v>
      </c>
      <c r="I31" s="28" t="s">
        <v>13</v>
      </c>
      <c r="J31" s="28">
        <v>20000000000</v>
      </c>
      <c r="K31" s="29">
        <f>+K30+J31</f>
        <v>32000000000</v>
      </c>
    </row>
    <row r="32" spans="1:11" ht="15" customHeight="1" x14ac:dyDescent="0.25">
      <c r="A32" s="26">
        <v>3</v>
      </c>
      <c r="B32" s="27" t="s">
        <v>16</v>
      </c>
      <c r="C32" s="28">
        <v>321</v>
      </c>
      <c r="D32" s="28">
        <v>520</v>
      </c>
      <c r="E32" s="28">
        <v>32001</v>
      </c>
      <c r="F32" s="28">
        <v>52000</v>
      </c>
      <c r="G32" s="28">
        <v>20000</v>
      </c>
      <c r="H32" s="29">
        <f t="shared" si="0"/>
        <v>20000</v>
      </c>
      <c r="I32" s="28" t="s">
        <v>13</v>
      </c>
      <c r="J32" s="28">
        <v>20000000000</v>
      </c>
      <c r="K32" s="29">
        <f t="shared" ref="K32:K43" si="1">+K31+J32</f>
        <v>52000000000</v>
      </c>
    </row>
    <row r="33" spans="1:11" ht="15" customHeight="1" x14ac:dyDescent="0.25">
      <c r="A33" s="26">
        <v>4</v>
      </c>
      <c r="B33" s="27" t="s">
        <v>18</v>
      </c>
      <c r="C33" s="28">
        <v>521</v>
      </c>
      <c r="D33" s="28">
        <v>720</v>
      </c>
      <c r="E33" s="28">
        <v>52001</v>
      </c>
      <c r="F33" s="28">
        <v>72000</v>
      </c>
      <c r="G33" s="28">
        <v>20000</v>
      </c>
      <c r="H33" s="29">
        <f t="shared" si="0"/>
        <v>20000</v>
      </c>
      <c r="I33" s="28" t="s">
        <v>13</v>
      </c>
      <c r="J33" s="28">
        <v>20000000000</v>
      </c>
      <c r="K33" s="29">
        <f t="shared" si="1"/>
        <v>72000000000</v>
      </c>
    </row>
    <row r="34" spans="1:11" ht="15" customHeight="1" x14ac:dyDescent="0.25">
      <c r="A34" s="26">
        <v>5</v>
      </c>
      <c r="B34" s="27" t="s">
        <v>19</v>
      </c>
      <c r="C34" s="28">
        <v>721</v>
      </c>
      <c r="D34" s="28">
        <v>920</v>
      </c>
      <c r="E34" s="28">
        <v>72001</v>
      </c>
      <c r="F34" s="28">
        <v>92000</v>
      </c>
      <c r="G34" s="28">
        <v>20000</v>
      </c>
      <c r="H34" s="29">
        <f t="shared" si="0"/>
        <v>20000</v>
      </c>
      <c r="I34" s="28" t="s">
        <v>13</v>
      </c>
      <c r="J34" s="28">
        <v>20000000000</v>
      </c>
      <c r="K34" s="29">
        <f t="shared" si="1"/>
        <v>92000000000</v>
      </c>
    </row>
    <row r="35" spans="1:11" ht="15" customHeight="1" x14ac:dyDescent="0.25">
      <c r="A35" s="26">
        <v>6</v>
      </c>
      <c r="B35" s="27" t="s">
        <v>20</v>
      </c>
      <c r="C35" s="28">
        <v>921</v>
      </c>
      <c r="D35" s="28">
        <v>1000</v>
      </c>
      <c r="E35" s="28">
        <v>92001</v>
      </c>
      <c r="F35" s="28">
        <v>100000</v>
      </c>
      <c r="G35" s="28">
        <v>8000</v>
      </c>
      <c r="H35" s="29">
        <f t="shared" si="0"/>
        <v>8000</v>
      </c>
      <c r="I35" s="28" t="s">
        <v>13</v>
      </c>
      <c r="J35" s="28">
        <v>8000000000</v>
      </c>
      <c r="K35" s="29">
        <f t="shared" si="1"/>
        <v>100000000000</v>
      </c>
    </row>
    <row r="36" spans="1:11" ht="15" customHeight="1" x14ac:dyDescent="0.25">
      <c r="A36" s="30">
        <v>7</v>
      </c>
      <c r="B36" s="31" t="s">
        <v>12</v>
      </c>
      <c r="C36" s="32">
        <v>1001</v>
      </c>
      <c r="D36" s="32">
        <v>1130</v>
      </c>
      <c r="E36" s="32">
        <v>100001</v>
      </c>
      <c r="F36" s="32">
        <v>112970</v>
      </c>
      <c r="G36" s="32">
        <f t="shared" ref="G36:G41" si="2">+F36-E36+1</f>
        <v>12970</v>
      </c>
      <c r="H36" s="33">
        <f t="shared" si="0"/>
        <v>12970</v>
      </c>
      <c r="I36" s="32" t="s">
        <v>13</v>
      </c>
      <c r="J36" s="32">
        <f t="shared" ref="J36:J41" si="3">+H36*1000000</f>
        <v>12970000000</v>
      </c>
      <c r="K36" s="34">
        <f t="shared" si="1"/>
        <v>112970000000</v>
      </c>
    </row>
    <row r="37" spans="1:11" ht="15" customHeight="1" x14ac:dyDescent="0.25">
      <c r="A37" s="30">
        <v>8</v>
      </c>
      <c r="B37" s="31" t="s">
        <v>17</v>
      </c>
      <c r="C37" s="32">
        <v>1130</v>
      </c>
      <c r="D37" s="32">
        <v>1350</v>
      </c>
      <c r="E37" s="32">
        <f>+F36+1</f>
        <v>112971</v>
      </c>
      <c r="F37" s="33">
        <f>+E37+21618-1</f>
        <v>134588</v>
      </c>
      <c r="G37" s="32">
        <f t="shared" si="2"/>
        <v>21618</v>
      </c>
      <c r="H37" s="33">
        <f t="shared" si="0"/>
        <v>21618</v>
      </c>
      <c r="I37" s="32" t="s">
        <v>13</v>
      </c>
      <c r="J37" s="32">
        <f t="shared" si="3"/>
        <v>21618000000</v>
      </c>
      <c r="K37" s="34">
        <f t="shared" si="1"/>
        <v>134588000000</v>
      </c>
    </row>
    <row r="38" spans="1:11" ht="15" customHeight="1" x14ac:dyDescent="0.25">
      <c r="A38" s="30">
        <v>9</v>
      </c>
      <c r="B38" s="31" t="s">
        <v>16</v>
      </c>
      <c r="C38" s="32">
        <v>1350</v>
      </c>
      <c r="D38" s="32">
        <v>1563</v>
      </c>
      <c r="E38" s="32">
        <f>+F37+1</f>
        <v>134589</v>
      </c>
      <c r="F38" s="33">
        <f>+E38+21618-1</f>
        <v>156206</v>
      </c>
      <c r="G38" s="32">
        <f t="shared" si="2"/>
        <v>21618</v>
      </c>
      <c r="H38" s="33">
        <f t="shared" si="0"/>
        <v>21618</v>
      </c>
      <c r="I38" s="32" t="s">
        <v>13</v>
      </c>
      <c r="J38" s="32">
        <f t="shared" si="3"/>
        <v>21618000000</v>
      </c>
      <c r="K38" s="34">
        <f t="shared" si="1"/>
        <v>156206000000</v>
      </c>
    </row>
    <row r="39" spans="1:11" ht="15" customHeight="1" x14ac:dyDescent="0.25">
      <c r="A39" s="30">
        <v>10</v>
      </c>
      <c r="B39" s="31" t="s">
        <v>18</v>
      </c>
      <c r="C39" s="32">
        <v>1563</v>
      </c>
      <c r="D39" s="32">
        <v>1779</v>
      </c>
      <c r="E39" s="32">
        <f>+F38+1</f>
        <v>156207</v>
      </c>
      <c r="F39" s="33">
        <f>+E39+21618-1</f>
        <v>177824</v>
      </c>
      <c r="G39" s="32">
        <f t="shared" si="2"/>
        <v>21618</v>
      </c>
      <c r="H39" s="33">
        <f t="shared" si="0"/>
        <v>21618</v>
      </c>
      <c r="I39" s="32" t="s">
        <v>13</v>
      </c>
      <c r="J39" s="32">
        <f t="shared" si="3"/>
        <v>21618000000</v>
      </c>
      <c r="K39" s="34">
        <f t="shared" si="1"/>
        <v>177824000000</v>
      </c>
    </row>
    <row r="40" spans="1:11" ht="15" customHeight="1" x14ac:dyDescent="0.25">
      <c r="A40" s="30">
        <v>11</v>
      </c>
      <c r="B40" s="31" t="s">
        <v>19</v>
      </c>
      <c r="C40" s="32">
        <v>1779</v>
      </c>
      <c r="D40" s="32">
        <v>2000</v>
      </c>
      <c r="E40" s="32">
        <f>+F39+1</f>
        <v>177825</v>
      </c>
      <c r="F40" s="33">
        <f>+E40+21618-1</f>
        <v>199442</v>
      </c>
      <c r="G40" s="32">
        <f t="shared" si="2"/>
        <v>21618</v>
      </c>
      <c r="H40" s="33">
        <f t="shared" si="0"/>
        <v>21618</v>
      </c>
      <c r="I40" s="32" t="s">
        <v>13</v>
      </c>
      <c r="J40" s="32">
        <f t="shared" si="3"/>
        <v>21618000000</v>
      </c>
      <c r="K40" s="34">
        <f t="shared" si="1"/>
        <v>199442000000</v>
      </c>
    </row>
    <row r="41" spans="1:11" ht="15" customHeight="1" x14ac:dyDescent="0.25">
      <c r="A41" s="30">
        <v>12</v>
      </c>
      <c r="B41" s="31" t="s">
        <v>20</v>
      </c>
      <c r="C41" s="32">
        <v>2000</v>
      </c>
      <c r="D41" s="32">
        <v>2081</v>
      </c>
      <c r="E41" s="32">
        <f>+F40+1</f>
        <v>199443</v>
      </c>
      <c r="F41" s="33">
        <v>208090</v>
      </c>
      <c r="G41" s="32">
        <f t="shared" si="2"/>
        <v>8648</v>
      </c>
      <c r="H41" s="33">
        <f t="shared" si="0"/>
        <v>8648</v>
      </c>
      <c r="I41" s="32" t="s">
        <v>13</v>
      </c>
      <c r="J41" s="32">
        <f t="shared" si="3"/>
        <v>8648000000</v>
      </c>
      <c r="K41" s="34">
        <f t="shared" si="1"/>
        <v>208090000000</v>
      </c>
    </row>
    <row r="42" spans="1:11" ht="15" customHeight="1" x14ac:dyDescent="0.3">
      <c r="A42" s="35">
        <v>13</v>
      </c>
      <c r="B42" s="36" t="s">
        <v>20</v>
      </c>
      <c r="C42" s="34">
        <v>2081</v>
      </c>
      <c r="D42" s="34">
        <v>2097</v>
      </c>
      <c r="E42" s="34">
        <v>208001</v>
      </c>
      <c r="F42" s="34">
        <v>209605</v>
      </c>
      <c r="G42" s="34">
        <v>1605</v>
      </c>
      <c r="H42" s="34">
        <v>1605</v>
      </c>
      <c r="I42" s="34" t="s">
        <v>13</v>
      </c>
      <c r="J42" s="37">
        <v>1605000000</v>
      </c>
      <c r="K42" s="34">
        <f t="shared" si="1"/>
        <v>209695000000</v>
      </c>
    </row>
    <row r="43" spans="1:11" ht="15" customHeight="1" x14ac:dyDescent="0.3">
      <c r="A43" s="35">
        <v>14</v>
      </c>
      <c r="B43" s="36" t="s">
        <v>23</v>
      </c>
      <c r="C43" s="34">
        <v>2097</v>
      </c>
      <c r="D43" s="34">
        <v>2113</v>
      </c>
      <c r="E43" s="34">
        <v>209606</v>
      </c>
      <c r="F43" s="34">
        <v>211210</v>
      </c>
      <c r="G43" s="34">
        <v>1605</v>
      </c>
      <c r="H43" s="34">
        <v>1605</v>
      </c>
      <c r="I43" s="34" t="s">
        <v>13</v>
      </c>
      <c r="J43" s="37">
        <v>1605000000</v>
      </c>
      <c r="K43" s="34">
        <f t="shared" si="1"/>
        <v>211300000000</v>
      </c>
    </row>
    <row r="47" spans="1:11" ht="15" customHeight="1" x14ac:dyDescent="0.25">
      <c r="A47" s="21" t="s">
        <v>3</v>
      </c>
      <c r="B47" s="22" t="s">
        <v>4</v>
      </c>
      <c r="C47" s="23" t="s">
        <v>5</v>
      </c>
      <c r="D47" s="23"/>
      <c r="E47" s="23" t="s">
        <v>6</v>
      </c>
      <c r="F47" s="23"/>
      <c r="G47" s="23" t="s">
        <v>7</v>
      </c>
      <c r="H47" s="23" t="s">
        <v>21</v>
      </c>
      <c r="I47" s="23" t="s">
        <v>8</v>
      </c>
      <c r="J47" s="23" t="s">
        <v>9</v>
      </c>
      <c r="K47" s="24"/>
    </row>
    <row r="48" spans="1:11" ht="15" customHeight="1" x14ac:dyDescent="0.25">
      <c r="A48" s="21"/>
      <c r="B48" s="22"/>
      <c r="C48" s="23" t="s">
        <v>10</v>
      </c>
      <c r="D48" s="23" t="s">
        <v>11</v>
      </c>
      <c r="E48" s="23" t="s">
        <v>10</v>
      </c>
      <c r="F48" s="23" t="s">
        <v>11</v>
      </c>
      <c r="G48" s="23" t="s">
        <v>6</v>
      </c>
      <c r="H48" s="24"/>
      <c r="I48" s="22"/>
      <c r="J48" s="22"/>
      <c r="K48" s="25" t="s">
        <v>22</v>
      </c>
    </row>
    <row r="49" spans="1:12" ht="15" customHeight="1" x14ac:dyDescent="0.25">
      <c r="A49" s="38">
        <v>1</v>
      </c>
      <c r="B49" s="39" t="s">
        <v>20</v>
      </c>
      <c r="C49" s="40">
        <v>921</v>
      </c>
      <c r="D49" s="40">
        <v>1000</v>
      </c>
      <c r="E49" s="40">
        <v>92001</v>
      </c>
      <c r="F49" s="40">
        <v>100000</v>
      </c>
      <c r="G49" s="40">
        <v>8000</v>
      </c>
      <c r="H49" s="41">
        <v>8000</v>
      </c>
      <c r="I49" s="40" t="s">
        <v>13</v>
      </c>
      <c r="J49" s="40">
        <v>8000000000</v>
      </c>
      <c r="K49" s="41"/>
    </row>
    <row r="50" spans="1:12" ht="15" customHeight="1" x14ac:dyDescent="0.25">
      <c r="A50" s="38">
        <v>2</v>
      </c>
      <c r="B50" s="39" t="s">
        <v>20</v>
      </c>
      <c r="C50" s="40">
        <v>2000</v>
      </c>
      <c r="D50" s="40">
        <v>2081</v>
      </c>
      <c r="E50" s="40">
        <v>199443</v>
      </c>
      <c r="F50" s="42">
        <v>208090</v>
      </c>
      <c r="G50" s="40">
        <v>8648</v>
      </c>
      <c r="H50" s="42">
        <v>8648</v>
      </c>
      <c r="I50" s="40" t="s">
        <v>13</v>
      </c>
      <c r="J50" s="40">
        <v>8648000000</v>
      </c>
      <c r="K50" s="41"/>
    </row>
    <row r="51" spans="1:12" ht="15" customHeight="1" x14ac:dyDescent="0.25">
      <c r="A51" s="38">
        <v>3</v>
      </c>
      <c r="B51" s="43" t="s">
        <v>20</v>
      </c>
      <c r="C51" s="41">
        <v>2081</v>
      </c>
      <c r="D51" s="41">
        <v>2097</v>
      </c>
      <c r="E51" s="41">
        <v>208001</v>
      </c>
      <c r="F51" s="41">
        <v>209605</v>
      </c>
      <c r="G51" s="41">
        <v>1605</v>
      </c>
      <c r="H51" s="41">
        <v>1605</v>
      </c>
      <c r="I51" s="41" t="s">
        <v>13</v>
      </c>
      <c r="J51" s="44">
        <v>1605000000</v>
      </c>
      <c r="K51" s="41">
        <f>SUM(J49:J51)</f>
        <v>18253000000</v>
      </c>
      <c r="L51" s="20">
        <f>+K51/$K$63</f>
        <v>8.638428774254614E-2</v>
      </c>
    </row>
    <row r="52" spans="1:12" ht="15" customHeight="1" x14ac:dyDescent="0.25">
      <c r="A52" s="38">
        <v>4</v>
      </c>
      <c r="B52" s="43" t="s">
        <v>23</v>
      </c>
      <c r="C52" s="41">
        <v>2097</v>
      </c>
      <c r="D52" s="41">
        <v>2113</v>
      </c>
      <c r="E52" s="41">
        <v>209606</v>
      </c>
      <c r="F52" s="41">
        <v>211210</v>
      </c>
      <c r="G52" s="41">
        <v>1605</v>
      </c>
      <c r="H52" s="41">
        <v>1605</v>
      </c>
      <c r="I52" s="41" t="s">
        <v>13</v>
      </c>
      <c r="J52" s="44">
        <v>1605000000</v>
      </c>
      <c r="K52" s="41"/>
      <c r="L52" s="20"/>
    </row>
    <row r="53" spans="1:12" ht="15" customHeight="1" x14ac:dyDescent="0.25">
      <c r="A53" s="38">
        <v>5</v>
      </c>
      <c r="B53" s="39" t="s">
        <v>12</v>
      </c>
      <c r="C53" s="40">
        <v>1</v>
      </c>
      <c r="D53" s="40">
        <v>120</v>
      </c>
      <c r="E53" s="40">
        <v>1</v>
      </c>
      <c r="F53" s="40">
        <v>12000</v>
      </c>
      <c r="G53" s="40">
        <v>12000</v>
      </c>
      <c r="H53" s="41">
        <v>12000</v>
      </c>
      <c r="I53" s="40" t="s">
        <v>13</v>
      </c>
      <c r="J53" s="40">
        <v>12000000000</v>
      </c>
      <c r="K53" s="41"/>
      <c r="L53" s="20" t="s">
        <v>24</v>
      </c>
    </row>
    <row r="54" spans="1:12" ht="15" customHeight="1" x14ac:dyDescent="0.25">
      <c r="A54" s="38">
        <v>6</v>
      </c>
      <c r="B54" s="39" t="s">
        <v>12</v>
      </c>
      <c r="C54" s="40">
        <v>1001</v>
      </c>
      <c r="D54" s="40">
        <v>1130</v>
      </c>
      <c r="E54" s="40">
        <v>100001</v>
      </c>
      <c r="F54" s="40">
        <v>112970</v>
      </c>
      <c r="G54" s="40">
        <v>12970</v>
      </c>
      <c r="H54" s="42">
        <v>12970</v>
      </c>
      <c r="I54" s="40" t="s">
        <v>13</v>
      </c>
      <c r="J54" s="40">
        <v>12970000000</v>
      </c>
      <c r="K54" s="41">
        <f>SUM(J52:J54)</f>
        <v>26575000000</v>
      </c>
      <c r="L54" s="20">
        <f>+K54/$K$63</f>
        <v>0.12576904874585898</v>
      </c>
    </row>
    <row r="55" spans="1:12" ht="15" customHeight="1" x14ac:dyDescent="0.25">
      <c r="A55" s="38">
        <v>7</v>
      </c>
      <c r="B55" s="39" t="s">
        <v>17</v>
      </c>
      <c r="C55" s="40">
        <v>121</v>
      </c>
      <c r="D55" s="40">
        <v>320</v>
      </c>
      <c r="E55" s="40">
        <v>12001</v>
      </c>
      <c r="F55" s="40">
        <v>32000</v>
      </c>
      <c r="G55" s="40">
        <v>20000</v>
      </c>
      <c r="H55" s="41">
        <v>20000</v>
      </c>
      <c r="I55" s="40" t="s">
        <v>13</v>
      </c>
      <c r="J55" s="40">
        <v>20000000000</v>
      </c>
      <c r="K55" s="41"/>
      <c r="L55" s="20" t="s">
        <v>24</v>
      </c>
    </row>
    <row r="56" spans="1:12" ht="15" customHeight="1" x14ac:dyDescent="0.25">
      <c r="A56" s="38">
        <v>8</v>
      </c>
      <c r="B56" s="39" t="s">
        <v>17</v>
      </c>
      <c r="C56" s="40">
        <v>1130</v>
      </c>
      <c r="D56" s="40">
        <v>1350</v>
      </c>
      <c r="E56" s="40">
        <v>112971</v>
      </c>
      <c r="F56" s="42">
        <v>134588</v>
      </c>
      <c r="G56" s="40">
        <v>21618</v>
      </c>
      <c r="H56" s="42">
        <v>21618</v>
      </c>
      <c r="I56" s="40" t="s">
        <v>13</v>
      </c>
      <c r="J56" s="40">
        <v>21618000000</v>
      </c>
      <c r="K56" s="41">
        <f>SUM(J55:J56)</f>
        <v>41618000000</v>
      </c>
      <c r="L56" s="20">
        <f>+K56/$K$63</f>
        <v>0.19696166587789873</v>
      </c>
    </row>
    <row r="57" spans="1:12" ht="15" customHeight="1" x14ac:dyDescent="0.25">
      <c r="A57" s="38">
        <v>9</v>
      </c>
      <c r="B57" s="39" t="s">
        <v>16</v>
      </c>
      <c r="C57" s="40">
        <v>321</v>
      </c>
      <c r="D57" s="40">
        <v>520</v>
      </c>
      <c r="E57" s="40">
        <v>32001</v>
      </c>
      <c r="F57" s="40">
        <v>52000</v>
      </c>
      <c r="G57" s="40">
        <v>20000</v>
      </c>
      <c r="H57" s="41">
        <v>20000</v>
      </c>
      <c r="I57" s="40" t="s">
        <v>13</v>
      </c>
      <c r="J57" s="40">
        <v>20000000000</v>
      </c>
      <c r="K57" s="41"/>
      <c r="L57" s="20" t="s">
        <v>24</v>
      </c>
    </row>
    <row r="58" spans="1:12" ht="15" customHeight="1" x14ac:dyDescent="0.25">
      <c r="A58" s="38">
        <v>10</v>
      </c>
      <c r="B58" s="39" t="s">
        <v>16</v>
      </c>
      <c r="C58" s="40">
        <v>1350</v>
      </c>
      <c r="D58" s="40">
        <v>1563</v>
      </c>
      <c r="E58" s="40">
        <v>134589</v>
      </c>
      <c r="F58" s="42">
        <v>156206</v>
      </c>
      <c r="G58" s="40">
        <v>21618</v>
      </c>
      <c r="H58" s="42">
        <v>21618</v>
      </c>
      <c r="I58" s="40" t="s">
        <v>13</v>
      </c>
      <c r="J58" s="40">
        <v>21618000000</v>
      </c>
      <c r="K58" s="41">
        <f>SUM(J57:J58)</f>
        <v>41618000000</v>
      </c>
      <c r="L58" s="20">
        <f>+K58/$K$63</f>
        <v>0.19696166587789873</v>
      </c>
    </row>
    <row r="59" spans="1:12" ht="15" customHeight="1" x14ac:dyDescent="0.25">
      <c r="A59" s="38">
        <v>11</v>
      </c>
      <c r="B59" s="39" t="s">
        <v>18</v>
      </c>
      <c r="C59" s="40">
        <v>521</v>
      </c>
      <c r="D59" s="40">
        <v>720</v>
      </c>
      <c r="E59" s="40">
        <v>52001</v>
      </c>
      <c r="F59" s="40">
        <v>72000</v>
      </c>
      <c r="G59" s="40">
        <v>20000</v>
      </c>
      <c r="H59" s="41">
        <v>20000</v>
      </c>
      <c r="I59" s="40" t="s">
        <v>13</v>
      </c>
      <c r="J59" s="40">
        <v>20000000000</v>
      </c>
      <c r="K59" s="41"/>
      <c r="L59" s="20" t="s">
        <v>24</v>
      </c>
    </row>
    <row r="60" spans="1:12" ht="15" customHeight="1" x14ac:dyDescent="0.25">
      <c r="A60" s="38">
        <v>12</v>
      </c>
      <c r="B60" s="39" t="s">
        <v>18</v>
      </c>
      <c r="C60" s="40">
        <v>1563</v>
      </c>
      <c r="D60" s="40">
        <v>1779</v>
      </c>
      <c r="E60" s="40">
        <v>156207</v>
      </c>
      <c r="F60" s="42">
        <v>177824</v>
      </c>
      <c r="G60" s="40">
        <v>21618</v>
      </c>
      <c r="H60" s="42">
        <v>21618</v>
      </c>
      <c r="I60" s="40" t="s">
        <v>13</v>
      </c>
      <c r="J60" s="40">
        <v>21618000000</v>
      </c>
      <c r="K60" s="41">
        <f>SUM(J59:J60)</f>
        <v>41618000000</v>
      </c>
      <c r="L60" s="20">
        <f>+K60/$K$63</f>
        <v>0.19696166587789873</v>
      </c>
    </row>
    <row r="61" spans="1:12" ht="15" customHeight="1" x14ac:dyDescent="0.3">
      <c r="A61" s="45">
        <v>13</v>
      </c>
      <c r="B61" s="39" t="s">
        <v>19</v>
      </c>
      <c r="C61" s="40">
        <v>721</v>
      </c>
      <c r="D61" s="40">
        <v>920</v>
      </c>
      <c r="E61" s="40">
        <v>72001</v>
      </c>
      <c r="F61" s="40">
        <v>92000</v>
      </c>
      <c r="G61" s="40">
        <v>20000</v>
      </c>
      <c r="H61" s="41">
        <v>20000</v>
      </c>
      <c r="I61" s="40" t="s">
        <v>13</v>
      </c>
      <c r="J61" s="40">
        <v>20000000000</v>
      </c>
      <c r="K61" s="41"/>
      <c r="L61" s="20" t="s">
        <v>24</v>
      </c>
    </row>
    <row r="62" spans="1:12" ht="15" customHeight="1" x14ac:dyDescent="0.3">
      <c r="A62" s="45">
        <v>14</v>
      </c>
      <c r="B62" s="39" t="s">
        <v>19</v>
      </c>
      <c r="C62" s="40">
        <v>1779</v>
      </c>
      <c r="D62" s="40">
        <v>2000</v>
      </c>
      <c r="E62" s="40">
        <v>177825</v>
      </c>
      <c r="F62" s="42">
        <v>199442</v>
      </c>
      <c r="G62" s="40">
        <v>21618</v>
      </c>
      <c r="H62" s="42">
        <v>21618</v>
      </c>
      <c r="I62" s="40" t="s">
        <v>13</v>
      </c>
      <c r="J62" s="40">
        <v>21618000000</v>
      </c>
      <c r="K62" s="41">
        <f>SUM(J61:J62)</f>
        <v>41618000000</v>
      </c>
      <c r="L62" s="20">
        <f>+K62/$K$63</f>
        <v>0.19696166587789873</v>
      </c>
    </row>
    <row r="63" spans="1:12" ht="15" customHeight="1" x14ac:dyDescent="0.2">
      <c r="J63" s="46">
        <f>SUM(J49:J62)</f>
        <v>211300000000</v>
      </c>
      <c r="K63" s="46">
        <f>SUM(K49:K62)</f>
        <v>211300000000</v>
      </c>
      <c r="L63" s="20">
        <f>+K63/$K$63</f>
        <v>1</v>
      </c>
    </row>
    <row r="67" spans="2:2" ht="15" customHeight="1" x14ac:dyDescent="0.2">
      <c r="B67" s="49" t="s">
        <v>27</v>
      </c>
    </row>
    <row r="68" spans="2:2" ht="15" customHeight="1" x14ac:dyDescent="0.2">
      <c r="B68" s="49" t="s">
        <v>28</v>
      </c>
    </row>
  </sheetData>
  <sortState xmlns:xlrd2="http://schemas.microsoft.com/office/spreadsheetml/2017/richdata2" ref="B49:J62">
    <sortCondition ref="B49:B62"/>
  </sortState>
  <mergeCells count="4">
    <mergeCell ref="A5:J5"/>
    <mergeCell ref="A7:J7"/>
    <mergeCell ref="A25:K25"/>
    <mergeCell ref="A4:K4"/>
  </mergeCells>
  <printOptions horizontalCentered="1" verticalCentered="1"/>
  <pageMargins left="1.1811023622047245" right="0.39370078740157483" top="2.1653543307086616" bottom="0" header="0" footer="0"/>
  <pageSetup paperSize="9" scale="6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CC3B7-5766-6348-A616-0B2BD56EA5F2}">
  <dimension ref="A1"/>
  <sheetViews>
    <sheetView workbookViewId="0">
      <selection activeCell="V36" sqref="V36"/>
    </sheetView>
  </sheetViews>
  <sheetFormatPr baseColWidth="10" defaultRowHeight="12.75" x14ac:dyDescent="0.2"/>
  <sheetData/>
  <pageMargins left="0.7" right="0.7" top="0.75" bottom="0.75" header="0.3" footer="0.3"/>
  <pageSetup paperSize="9" orientation="portrait" horizontalDpi="0" verticalDpi="0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W2Sc+7ase69+R/4oq19By7RPais4pjX5BIlNjoJWH28=</DigestValue>
    </Reference>
    <Reference Type="http://www.w3.org/2000/09/xmldsig#Object" URI="#idOfficeObject">
      <DigestMethod Algorithm="http://www.w3.org/2001/04/xmlenc#sha256"/>
      <DigestValue>Rbog13uKH8KRAp0eBLzB/i1hpTEow9C5slNbVQwW6GI=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jqi8iJk9ytdGOSN/TFEPRPy2L0dOKGvhxaBEykNi/JM=</DigestValue>
    </Reference>
  </SignedInfo>
  <SignatureValue>jMBXuQGR2ZjE8hQBHs/LykN07jIMMlCZFzXVPg5AeQo8JOWwQXwQtW8au4ph9HPCpDJ7RiTObITe
B5AKGypbarIcaXEplFKlRVCT1fA6Gok5mbSveFgD1Gqdbn8z2Kxtv7OdgyC3vK79E77yaYNHwJQe
pwnfn8yMtNE8ycIePYjlsCHTMUpsGVZicLHcjMtEz3gDJm0aW7M+wHpKSZxUKz3w40l///FpiYvL
I5nRPvndSTVlIVicZDP9RRLrQBgh1WM8t+CH4Jus/5P99+vif2GvkDEKelVOkp6yO2rjEJ1eGZ/L
V2f2dqlkhL3HkL2gpEYKYNVIOkKVvpOSykfgKw==</SignatureValue>
  <KeyInfo>
    <X509Data>
      <X509Certificate>MIIIBzCCBe+gAwIBAgIIFZxbuaQBopgwDQYJKoZIhvcNAQELBQAwWzEXMBUGA1UEBRMOUlVDIDgwMDUwMTcyLTExGjAYBgNVBAMTEUNBLURPQ1VNRU5UQSBTLkEuMRcwFQYDVQQKEw5ET0NVTUVOVEEgUy5BLjELMAkGA1UEBhMCUFkwHhcNMjEwMzAyMTQxNTMxWhcNMjMwMzAyMTQyNTMxWjCBqTELMAkGA1UEBhMCUFkxGDAWBgNVBAQMD1NFUlZJTiBHT05aQUxFWjESMBAGA1UEBRMJQ0kxMTgwMzU0MRcwFQYDVQQqDA5WSUNUT1IgQlJJR0lETzEXMBUGA1UECgwOUEVSU09OQSBGSVNJQ0ExETAPBgNVBAsMCEZJUk1BIEYyMScwJQYDVQQDDB5WSUNUT1IgQlJJR0lETyBTRVJWSU4gR09OWkFMRVowggEiMA0GCSqGSIb3DQEBAQUAA4IBDwAwggEKAoIBAQCtbMAyDuXtU+IRIwszM2XjWmxtOk0S5hEU0ZyiobDZqaWvnYm1jjgO9i5H6Hn9GzIxINlLu1iCoJTr4QshGGObjE2pyrZDT/KjWRJIJbxfA+uIKJU1ic0dssRqnjnrjgGKHsxKND4qAwWHZw2GkBhh4iODPmyv2le7xyZHAx9DxaJnsH+d+TXjoh9FuE+vOME2URiDmtvM3nCVxnl/Oq/mGdHjHDxj8SDdIMBFCwjby1mV4P1f4cIc2FgheX7lDCDmhTJ4RULA0CPvlAhkJRwV2M/yWqWADP1XknXn8GRP5L0VKuS2QDhQstJyFDBjfeMC9ViqqqP3Z+mFMe34gTIhAgMBAAGjggN+MIIDejAMBgNVHRMBAf8EAjAAMA4GA1UdDwEB/wQEAwIF4DAqBgNVHSUBAf8EIDAeBggrBgEFBQcDAQYIKwYBBQUHAwIGCCsGAQUFBwMEMB0GA1UdDgQWBBSr+R3aThKXqKSE1ayiHxds7Yc5+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gYDVR0RBBswGYEXdnNlcnZpbkB0YXBlcnV2aWNoYS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QQyQKE51Lo8r4bPqD9Tn7dwzj4UH7uRqe6uh5vcZ8IU4pHHCBvM94Mr4far/LehWgFaEQynADQN7JX51j4Vn2/B3Lu9x3N7kCZWYiUWUmrFzOfdFfwTEDheD1azPZQLCr9j0MYmOwd5wqGPx+ij/BaSWn9ur9amUes9te/zYiRS9U1OCAk6MGj/lHsaBD3OgIqg8xjy4FtDoEtTamzQpnLzQFwXRUE53iXEptatSYg2zjtIxqxpUcJZBqAr77jqCvyXtLQt0HFWq03lqMbKnRnbTYwj5sxqyne55fXNuh2Ss5TT/sk6l8tSLH99uHtPqsMQpnzG1KYX8yK9nc+EJQN/JMY9IWqditznEayCna2RPN5eDnSGx71M0DbWaKjpZR5tvJQUO3IEm4zxay9j/x0qkf8TIO8dMlUFxciJkgepWK1EAkQcZq8bJn+ITgfcQlSjQqx9fD32j4FNhtjpQAnKgb/hjBCOOIx/vF3F2bblAteWZwXe3pG4ZxulKBLIOKgoh+CywXRbdFCFGGnL3ZS/BzbYzEEHPVDRiLtJKqZEqRUYTZKExFP8pmUZ+d4bLI+wzoU0vxXEAbBbfSoa53M/pnXxN0zrfoQbaxIrOJg3ryTFvCRS394ZMLpLU4BE7pCNmr+77iGSm/l3tHrxm2aFkGuWbSHz7WTcLY7ZsY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NXoNLkA5CIb490D0r/jwqjdDztUa3kvFHqMbgBjkS1c=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OCXDH6HcYNOfNJbCfob8ATFow+U5JPTUTyVXoIVYbks=</DigestValue>
      </Reference>
      <Reference URI="/xl/drawings/drawing1.xml?ContentType=application/vnd.openxmlformats-officedocument.drawing+xml">
        <DigestMethod Algorithm="http://www.w3.org/2001/04/xmlenc#sha256"/>
        <DigestValue>p/T2JxbIU8zOHNvUvXPHuW2bKmB9pCbCtADOVYlysjo=</DigestValue>
      </Reference>
      <Reference URI="/xl/drawings/drawing2.xml?ContentType=application/vnd.openxmlformats-officedocument.drawing+xml">
        <DigestMethod Algorithm="http://www.w3.org/2001/04/xmlenc#sha256"/>
        <DigestValue>ulr9Yez2vGFgAjPG6NSrhsNfqor1fmJao2RMRpnqdAI=</DigestValue>
      </Reference>
      <Reference URI="/xl/media/image1.emf?ContentType=image/x-emf">
        <DigestMethod Algorithm="http://www.w3.org/2001/04/xmlenc#sha256"/>
        <DigestValue>4FeCTnNvHy+875ODaTdO9XLshCCJBmst9n9iyeFyRZM=</DigestValue>
      </Reference>
      <Reference URI="/xl/media/image2.tiff?ContentType=image/tiff">
        <DigestMethod Algorithm="http://www.w3.org/2001/04/xmlenc#sha256"/>
        <DigestValue>1Euu6o8PXV14VMygJkW0xwoCoUEFiBU2KFa5aNy1hHI=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IzeH+uvG+oQ56/4kiP0bKaFUx1P9Sb5yGeweB197Xjg=</DigestValue>
      </Reference>
      <Reference URI="/xl/sharedStrings.xml?ContentType=application/vnd.openxmlformats-officedocument.spreadsheetml.sharedStrings+xml">
        <DigestMethod Algorithm="http://www.w3.org/2001/04/xmlenc#sha256"/>
        <DigestValue>RUe4lWIxk+Jokl1XNhfFrp8T8gcMll1D4w3J2li50EI=</DigestValue>
      </Reference>
      <Reference URI="/xl/styles.xml?ContentType=application/vnd.openxmlformats-officedocument.spreadsheetml.styles+xml">
        <DigestMethod Algorithm="http://www.w3.org/2001/04/xmlenc#sha256"/>
        <DigestValue>anVrJT4AHMo2BJX/rnDgOKKAAj+6ybndwZHO0s6hBE0=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Pon66crpGKkOSPUE4QOHh/2+qZsOLXO4Oe93BDTaV40=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FeZmlRZX7uAO8dmlBkm/4ZO4FAQUkLKmNG/Qyi/aiGQ=</DigestValue>
      </Reference>
      <Reference URI="/xl/worksheets/sheet2.xml?ContentType=application/vnd.openxmlformats-officedocument.spreadsheetml.worksheet+xml">
        <DigestMethod Algorithm="http://www.w3.org/2001/04/xmlenc#sha256"/>
        <DigestValue>ihwCQ50+y/ygQ64ECHBilLF6X6cCsovZtlk2m4lEtMM=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2021-04-30T16:15:18Z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16.0.13901/22</OfficeVersion>
          <ApplicationVersion>16.0.13901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2021-04-30T16:15:18Z</xd:SigningTime>
          <xd:SigningCertificate>
            <xd:Cert>
              <xd:CertDigest>
                <DigestMethod Algorithm="http://www.w3.org/2001/04/xmlenc#sha256"/>
                <DigestValue>N/Sk5XJKQg9nKwVbVB2ntwiunbTKHaGv/CPRfnHw0H0=</DigestValue>
              </xd:CertDigest>
              <xd:IssuerSerial>
                <X509IssuerName>C=PY, O=DOCUMENTA S.A., CN=CA-DOCUMENTA S.A., SERIALNUMBER=RUC 80050172-1</X509IssuerName>
                <X509SerialNumber>1557220424041996952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20191231</vt:lpstr>
      <vt:lpstr>Hoja1</vt:lpstr>
      <vt:lpstr>'20191231'!Área_de_impresión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4520s</dc:creator>
  <cp:lastModifiedBy>Graciela Segovia</cp:lastModifiedBy>
  <cp:lastPrinted>2021-04-29T20:15:58Z</cp:lastPrinted>
  <dcterms:created xsi:type="dcterms:W3CDTF">2011-09-08T11:44:16Z</dcterms:created>
  <dcterms:modified xsi:type="dcterms:W3CDTF">2021-04-30T15:32:13Z</dcterms:modified>
</cp:coreProperties>
</file>